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КРПКС___ПО РИП\54_25 мачты освещения РП Недосеков 25 млн\на размещение\Блок 6 Лот\"/>
    </mc:Choice>
  </mc:AlternateContent>
  <bookViews>
    <workbookView xWindow="0" yWindow="0" windowWidth="20494" windowHeight="7320"/>
  </bookViews>
  <sheets>
    <sheet name="Прил 1 " sheetId="10" r:id="rId1"/>
    <sheet name="Лист1" sheetId="11" r:id="rId2"/>
  </sheets>
  <definedNames>
    <definedName name="_xlnm.Print_Area" localSheetId="0">'Прил 1 '!$A$1:$K$50</definedName>
  </definedNames>
  <calcPr calcId="162913" fullPrecision="0"/>
</workbook>
</file>

<file path=xl/calcChain.xml><?xml version="1.0" encoding="utf-8"?>
<calcChain xmlns="http://schemas.openxmlformats.org/spreadsheetml/2006/main">
  <c r="I33" i="10" l="1"/>
  <c r="J33" i="10"/>
  <c r="K33" i="10"/>
  <c r="G32" i="10"/>
  <c r="H32" i="10"/>
  <c r="I32" i="10"/>
  <c r="J32" i="10"/>
  <c r="K32" i="10"/>
  <c r="H31" i="10"/>
  <c r="I31" i="10"/>
  <c r="J31" i="10"/>
  <c r="K31" i="10"/>
  <c r="F33" i="10"/>
  <c r="F32" i="10"/>
  <c r="F31" i="10"/>
  <c r="F26" i="10"/>
  <c r="G18" i="10"/>
  <c r="I19" i="10"/>
  <c r="G15" i="10"/>
  <c r="G19" i="10"/>
  <c r="G20" i="10"/>
  <c r="G16" i="10"/>
  <c r="F17" i="10"/>
  <c r="I17" i="10"/>
  <c r="J17" i="10"/>
  <c r="K17" i="10"/>
  <c r="H17" i="10" l="1"/>
  <c r="G14" i="10"/>
  <c r="F25" i="10"/>
  <c r="I25" i="10"/>
  <c r="I26" i="10" s="1"/>
  <c r="G24" i="10"/>
  <c r="G22" i="10"/>
  <c r="G31" i="10" s="1"/>
  <c r="K25" i="10"/>
  <c r="K26" i="10" s="1"/>
  <c r="J25" i="10"/>
  <c r="J26" i="10" s="1"/>
  <c r="G17" i="10" l="1"/>
  <c r="H33" i="10" l="1"/>
  <c r="H25" i="10"/>
  <c r="H26" i="10" s="1"/>
  <c r="G23" i="10"/>
  <c r="G33" i="10" s="1"/>
  <c r="G25" i="10" l="1"/>
  <c r="G26" i="10" s="1"/>
</calcChain>
</file>

<file path=xl/sharedStrings.xml><?xml version="1.0" encoding="utf-8"?>
<sst xmlns="http://schemas.openxmlformats.org/spreadsheetml/2006/main" count="55" uniqueCount="54">
  <si>
    <t>№ п/п</t>
  </si>
  <si>
    <t>Сроки выполнения работ</t>
  </si>
  <si>
    <t>начало</t>
  </si>
  <si>
    <t>окончание</t>
  </si>
  <si>
    <t>1.</t>
  </si>
  <si>
    <t>1.1.</t>
  </si>
  <si>
    <t>Этап работ/Вид работ/Номер,  наименование локальных смет</t>
  </si>
  <si>
    <t>2.</t>
  </si>
  <si>
    <t>2.1.</t>
  </si>
  <si>
    <t xml:space="preserve"> * -     Фактически понесенные затраты Подрядчика подтверждаются  справками с гидрометеорологической службы и расчетами.</t>
  </si>
  <si>
    <t>Сумма НДС определяется в соответствии с действующим налоговым законодательством РФ.</t>
  </si>
  <si>
    <t>Временные здания и сооружения</t>
  </si>
  <si>
    <t>Зимнее удорожание</t>
  </si>
  <si>
    <t>Сметная стоимость выполнения работ по проекту  (в ценах 2001 года )</t>
  </si>
  <si>
    <t>Итого СМР с лимитированными затратами (З/У-15,066%, ВЗиС-4,32%, Снегоборьба 0,6%), том числе:</t>
  </si>
  <si>
    <t>Прочие работы и затраты, в том числе по локальным сметам:</t>
  </si>
  <si>
    <t>2.2.</t>
  </si>
  <si>
    <t>Затраты, связанных с командированием рабочих для выполнения строительно-монтажных работ</t>
  </si>
  <si>
    <t>2.3.</t>
  </si>
  <si>
    <t>Итого стоимость Прочих затрат:</t>
  </si>
  <si>
    <t>Справочно:</t>
  </si>
  <si>
    <t>СМР, в т.ч.:</t>
  </si>
  <si>
    <t>- лимитированные затраты (зимнее удорожание, ВЗиС, снегоборьба)</t>
  </si>
  <si>
    <t>Снегоборьба*</t>
  </si>
  <si>
    <t>3.</t>
  </si>
  <si>
    <t>3.1.</t>
  </si>
  <si>
    <t>3.2.</t>
  </si>
  <si>
    <t>Затраты по перевозке автомобильным транспортом работников строительно-монтажной организации на строительную площадку и обратно</t>
  </si>
  <si>
    <t>Организационные мероприятия</t>
  </si>
  <si>
    <t>Мобилизация персонала Подрядчика</t>
  </si>
  <si>
    <t>август</t>
  </si>
  <si>
    <t>сентябрь</t>
  </si>
  <si>
    <t>ноябрь</t>
  </si>
  <si>
    <t>Демобилизация с обьекта персонала  Подрядчика</t>
  </si>
  <si>
    <t>Состав работ
(СМР, с учетом лимитированных затрат: З/У-15,066%, ВЗиС-4,32%,), в том числе по локальным сметам:</t>
  </si>
  <si>
    <t>ГСН-81-05-02-2007 табл.2</t>
  </si>
  <si>
    <t>октябрь</t>
  </si>
  <si>
    <t xml:space="preserve">Сметная стоимость выполнения работ по Договору в 2025 году                                                                   (в текущих ценах ) </t>
  </si>
  <si>
    <t>09-08(11)-05(10)-2023-III(II)-ГТМ-РД-С05</t>
  </si>
  <si>
    <t>01.08.2025</t>
  </si>
  <si>
    <t>RR 09-05-2023-III-ПОС-ПД-С02</t>
  </si>
  <si>
    <t>RR 09-02-2023-III-ПОС-ПД-С02</t>
  </si>
  <si>
    <t>3.3.</t>
  </si>
  <si>
    <t>02-07(08)-02(10)-2023-III(II)-ЭМ-РД-С05</t>
  </si>
  <si>
    <t>02-07-01-2023-III(II)-АС-РД-С05</t>
  </si>
  <si>
    <t>Приобретение и монтаж прожекторной мачты</t>
  </si>
  <si>
    <t>строительные работы (мачты, молниеотводы)</t>
  </si>
  <si>
    <t>Прочие работы и затраты, (компенсируемые затраты)</t>
  </si>
  <si>
    <t>Итого по Договору СМР,  Прочие  (в текущих ценах, с учетом лимитированных затрат)</t>
  </si>
  <si>
    <t>ГТМ. Мачта освещения с молниеприемником. Молниеотвод ( деф. марки)</t>
  </si>
  <si>
    <t>Перечень Работ,
подлежащих выполнению   (Подрядчиком)  по строительству мачт освещения и молниеотводов по проекту: «ТЭЦ-3. Реконструкция хозяйства аварийного дизельного топлива. 3 этап», шифр: ХАДТ-ТЭЦ-3-Р</t>
  </si>
  <si>
    <t>Акт приемки законченного строительством Объекта  (Акт формы № НН.КС-11.1)</t>
  </si>
  <si>
    <t>Подписания Акта приемки законченного строительством Объекта (Акт формы № НН.КС-11.1)</t>
  </si>
  <si>
    <t>Приложение № 1а к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</si>
</sst>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0.000"/>
    <numFmt numFmtId="166" formatCode="#,##0.00\ _₽"/>
    <numFmt numFmtId="167" formatCode="#,##0.00000000"/>
    <numFmt numFmtId="168" formatCode="dd/mm/yy;@"/>
    <numFmt numFmtId="169" formatCode="#,##0.000000000"/>
  </numFmts>
  <fonts count="39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Arial"/>
      <family val="2"/>
      <charset val="204"/>
    </font>
    <font>
      <b/>
      <sz val="16"/>
      <color rgb="FF0000FF"/>
      <name val="Times New Roman"/>
      <family val="1"/>
      <charset val="204"/>
    </font>
    <font>
      <sz val="18"/>
      <name val="Arial"/>
      <family val="2"/>
      <charset val="204"/>
    </font>
    <font>
      <b/>
      <sz val="2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3" fillId="0" borderId="0"/>
    <xf numFmtId="164" fontId="27" fillId="0" borderId="0" applyFont="0" applyFill="0" applyBorder="0" applyAlignment="0" applyProtection="0"/>
    <xf numFmtId="0" fontId="27" fillId="0" borderId="0"/>
    <xf numFmtId="0" fontId="38" fillId="0" borderId="0"/>
  </cellStyleXfs>
  <cellXfs count="112">
    <xf numFmtId="0" fontId="0" fillId="0" borderId="0" xfId="0"/>
    <xf numFmtId="0" fontId="19" fillId="0" borderId="0" xfId="36" applyFont="1" applyAlignment="1">
      <alignment vertical="center"/>
    </xf>
    <xf numFmtId="0" fontId="20" fillId="0" borderId="0" xfId="36" applyFont="1" applyAlignment="1">
      <alignment horizontal="left" vertical="center"/>
    </xf>
    <xf numFmtId="0" fontId="20" fillId="0" borderId="0" xfId="36" applyFont="1" applyAlignment="1">
      <alignment vertical="center"/>
    </xf>
    <xf numFmtId="0" fontId="19" fillId="0" borderId="0" xfId="36" applyFont="1" applyAlignment="1">
      <alignment horizontal="left" vertical="center"/>
    </xf>
    <xf numFmtId="4" fontId="20" fillId="0" borderId="0" xfId="36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165" fontId="23" fillId="0" borderId="0" xfId="36" applyNumberFormat="1" applyFont="1" applyAlignment="1">
      <alignment horizontal="center" vertical="center"/>
    </xf>
    <xf numFmtId="164" fontId="23" fillId="0" borderId="0" xfId="44" applyFont="1" applyFill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6" fillId="0" borderId="10" xfId="36" applyFont="1" applyBorder="1" applyAlignment="1">
      <alignment horizontal="center" vertical="center" wrapText="1"/>
    </xf>
    <xf numFmtId="0" fontId="22" fillId="0" borderId="0" xfId="36" applyFont="1" applyAlignment="1">
      <alignment horizontal="left" vertical="center"/>
    </xf>
    <xf numFmtId="49" fontId="26" fillId="0" borderId="10" xfId="36" applyNumberFormat="1" applyFont="1" applyBorder="1" applyAlignment="1">
      <alignment vertical="center" wrapText="1"/>
    </xf>
    <xf numFmtId="166" fontId="26" fillId="0" borderId="10" xfId="36" applyNumberFormat="1" applyFont="1" applyBorder="1" applyAlignment="1">
      <alignment horizontal="center" vertical="center" wrapText="1"/>
    </xf>
    <xf numFmtId="166" fontId="29" fillId="0" borderId="10" xfId="36" applyNumberFormat="1" applyFont="1" applyBorder="1" applyAlignment="1">
      <alignment vertical="center"/>
    </xf>
    <xf numFmtId="166" fontId="29" fillId="0" borderId="10" xfId="36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49" fontId="29" fillId="0" borderId="10" xfId="0" applyNumberFormat="1" applyFont="1" applyBorder="1" applyAlignment="1">
      <alignment horizontal="left" vertical="center" wrapText="1"/>
    </xf>
    <xf numFmtId="49" fontId="29" fillId="0" borderId="10" xfId="36" applyNumberFormat="1" applyFont="1" applyBorder="1" applyAlignment="1">
      <alignment horizontal="center" vertical="center" wrapText="1"/>
    </xf>
    <xf numFmtId="0" fontId="27" fillId="0" borderId="0" xfId="0" applyFont="1"/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 wrapText="1"/>
    </xf>
    <xf numFmtId="49" fontId="30" fillId="0" borderId="10" xfId="0" applyNumberFormat="1" applyFont="1" applyBorder="1" applyAlignment="1">
      <alignment vertical="center"/>
    </xf>
    <xf numFmtId="164" fontId="31" fillId="0" borderId="0" xfId="44" applyFont="1"/>
    <xf numFmtId="0" fontId="24" fillId="0" borderId="0" xfId="36" applyFont="1" applyAlignment="1">
      <alignment horizontal="left" vertical="center"/>
    </xf>
    <xf numFmtId="49" fontId="29" fillId="24" borderId="10" xfId="36" applyNumberFormat="1" applyFont="1" applyFill="1" applyBorder="1" applyAlignment="1">
      <alignment horizontal="center" vertical="center" wrapText="1"/>
    </xf>
    <xf numFmtId="49" fontId="21" fillId="24" borderId="10" xfId="36" applyNumberFormat="1" applyFont="1" applyFill="1" applyBorder="1" applyAlignment="1">
      <alignment horizontal="center" vertical="center" wrapText="1"/>
    </xf>
    <xf numFmtId="0" fontId="33" fillId="0" borderId="0" xfId="0" applyFont="1"/>
    <xf numFmtId="165" fontId="24" fillId="0" borderId="0" xfId="36" applyNumberFormat="1" applyFont="1" applyAlignment="1">
      <alignment horizontal="center" vertical="center"/>
    </xf>
    <xf numFmtId="0" fontId="28" fillId="0" borderId="0" xfId="45" applyFont="1" applyAlignment="1">
      <alignment horizontal="left" vertical="center"/>
    </xf>
    <xf numFmtId="0" fontId="28" fillId="0" borderId="0" xfId="45" applyFont="1" applyAlignment="1">
      <alignment horizontal="left"/>
    </xf>
    <xf numFmtId="3" fontId="24" fillId="0" borderId="0" xfId="45" applyNumberFormat="1" applyFont="1" applyAlignment="1">
      <alignment horizontal="left" vertical="center"/>
    </xf>
    <xf numFmtId="0" fontId="24" fillId="0" borderId="0" xfId="45" applyFont="1" applyAlignment="1">
      <alignment vertical="center"/>
    </xf>
    <xf numFmtId="0" fontId="28" fillId="0" borderId="0" xfId="45" applyFont="1"/>
    <xf numFmtId="0" fontId="24" fillId="0" borderId="0" xfId="45" applyFont="1" applyAlignment="1">
      <alignment horizontal="left" vertical="center"/>
    </xf>
    <xf numFmtId="0" fontId="34" fillId="0" borderId="0" xfId="45" applyFont="1" applyAlignment="1">
      <alignment vertical="center"/>
    </xf>
    <xf numFmtId="0" fontId="28" fillId="0" borderId="0" xfId="45" applyFont="1" applyAlignment="1">
      <alignment horizontal="center" vertical="center"/>
    </xf>
    <xf numFmtId="0" fontId="24" fillId="0" borderId="0" xfId="45" applyFont="1" applyAlignment="1">
      <alignment horizontal="center" vertical="center"/>
    </xf>
    <xf numFmtId="0" fontId="34" fillId="0" borderId="0" xfId="45" applyFont="1" applyAlignment="1">
      <alignment horizontal="center" vertical="center"/>
    </xf>
    <xf numFmtId="0" fontId="28" fillId="0" borderId="0" xfId="36" applyFont="1" applyAlignment="1">
      <alignment horizontal="center" vertical="center"/>
    </xf>
    <xf numFmtId="14" fontId="26" fillId="0" borderId="10" xfId="36" applyNumberFormat="1" applyFont="1" applyBorder="1" applyAlignment="1">
      <alignment horizontal="center" vertical="center" wrapText="1"/>
    </xf>
    <xf numFmtId="168" fontId="26" fillId="0" borderId="15" xfId="36" applyNumberFormat="1" applyFont="1" applyBorder="1" applyAlignment="1">
      <alignment horizontal="center" vertical="center" wrapText="1"/>
    </xf>
    <xf numFmtId="168" fontId="26" fillId="0" borderId="10" xfId="36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8" fillId="0" borderId="0" xfId="0" applyFont="1"/>
    <xf numFmtId="0" fontId="28" fillId="0" borderId="0" xfId="36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4" fillId="0" borderId="0" xfId="0" applyFont="1"/>
    <xf numFmtId="0" fontId="28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8" fillId="0" borderId="0" xfId="36" applyFont="1" applyAlignment="1">
      <alignment horizontal="left" vertical="center"/>
    </xf>
    <xf numFmtId="0" fontId="35" fillId="0" borderId="0" xfId="36" applyFont="1" applyAlignment="1">
      <alignment vertical="center"/>
    </xf>
    <xf numFmtId="4" fontId="33" fillId="0" borderId="0" xfId="0" applyNumberFormat="1" applyFont="1"/>
    <xf numFmtId="166" fontId="28" fillId="0" borderId="0" xfId="45" applyNumberFormat="1" applyFont="1" applyAlignment="1">
      <alignment horizontal="left"/>
    </xf>
    <xf numFmtId="169" fontId="33" fillId="0" borderId="0" xfId="0" applyNumberFormat="1" applyFont="1"/>
    <xf numFmtId="0" fontId="21" fillId="24" borderId="16" xfId="0" applyFont="1" applyFill="1" applyBorder="1" applyAlignment="1">
      <alignment horizontal="right" vertical="center" wrapText="1"/>
    </xf>
    <xf numFmtId="49" fontId="21" fillId="24" borderId="16" xfId="36" applyNumberFormat="1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left" vertical="center"/>
    </xf>
    <xf numFmtId="166" fontId="29" fillId="0" borderId="10" xfId="36" applyNumberFormat="1" applyFont="1" applyBorder="1" applyAlignment="1">
      <alignment vertical="center" wrapText="1"/>
    </xf>
    <xf numFmtId="166" fontId="26" fillId="0" borderId="10" xfId="36" applyNumberFormat="1" applyFont="1" applyBorder="1" applyAlignment="1">
      <alignment vertical="center" wrapText="1"/>
    </xf>
    <xf numFmtId="166" fontId="26" fillId="24" borderId="10" xfId="36" applyNumberFormat="1" applyFont="1" applyFill="1" applyBorder="1" applyAlignment="1">
      <alignment vertical="center" wrapText="1"/>
    </xf>
    <xf numFmtId="167" fontId="29" fillId="0" borderId="10" xfId="36" applyNumberFormat="1" applyFont="1" applyBorder="1" applyAlignment="1">
      <alignment vertical="center" wrapText="1"/>
    </xf>
    <xf numFmtId="166" fontId="22" fillId="24" borderId="10" xfId="36" applyNumberFormat="1" applyFont="1" applyFill="1" applyBorder="1" applyAlignment="1">
      <alignment vertical="center" wrapText="1"/>
    </xf>
    <xf numFmtId="166" fontId="22" fillId="24" borderId="16" xfId="36" applyNumberFormat="1" applyFont="1" applyFill="1" applyBorder="1" applyAlignment="1">
      <alignment vertical="center" wrapText="1"/>
    </xf>
    <xf numFmtId="166" fontId="22" fillId="24" borderId="0" xfId="36" applyNumberFormat="1" applyFont="1" applyFill="1" applyBorder="1" applyAlignment="1">
      <alignment vertical="center" wrapText="1"/>
    </xf>
    <xf numFmtId="16" fontId="26" fillId="0" borderId="10" xfId="0" applyNumberFormat="1" applyFont="1" applyBorder="1" applyAlignment="1">
      <alignment horizontal="center" vertical="center"/>
    </xf>
    <xf numFmtId="17" fontId="26" fillId="0" borderId="10" xfId="0" applyNumberFormat="1" applyFont="1" applyBorder="1" applyAlignment="1">
      <alignment horizontal="center" vertical="center"/>
    </xf>
    <xf numFmtId="0" fontId="26" fillId="0" borderId="10" xfId="36" applyFont="1" applyBorder="1" applyAlignment="1">
      <alignment horizontal="center" vertical="center" wrapText="1"/>
    </xf>
    <xf numFmtId="16" fontId="26" fillId="0" borderId="10" xfId="3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6" fillId="0" borderId="10" xfId="36" applyFont="1" applyBorder="1" applyAlignment="1">
      <alignment horizontal="center" vertical="center" wrapText="1"/>
    </xf>
    <xf numFmtId="49" fontId="26" fillId="0" borderId="10" xfId="36" applyNumberFormat="1" applyFont="1" applyFill="1" applyBorder="1" applyAlignment="1">
      <alignment horizontal="center" vertical="center" wrapText="1"/>
    </xf>
    <xf numFmtId="14" fontId="26" fillId="0" borderId="10" xfId="36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6" fillId="0" borderId="10" xfId="36" applyFont="1" applyBorder="1" applyAlignment="1">
      <alignment horizontal="center" vertical="center" wrapText="1"/>
    </xf>
    <xf numFmtId="49" fontId="30" fillId="0" borderId="10" xfId="0" applyNumberFormat="1" applyFont="1" applyBorder="1" applyAlignment="1">
      <alignment vertical="center" wrapText="1"/>
    </xf>
    <xf numFmtId="49" fontId="26" fillId="0" borderId="10" xfId="36" applyNumberFormat="1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right" vertical="center" wrapText="1"/>
    </xf>
    <xf numFmtId="0" fontId="26" fillId="24" borderId="13" xfId="0" applyFont="1" applyFill="1" applyBorder="1" applyAlignment="1">
      <alignment horizontal="right" vertical="center" wrapText="1"/>
    </xf>
    <xf numFmtId="0" fontId="26" fillId="24" borderId="14" xfId="0" applyFont="1" applyFill="1" applyBorder="1" applyAlignment="1">
      <alignment horizontal="right" vertical="center" wrapText="1"/>
    </xf>
    <xf numFmtId="0" fontId="26" fillId="0" borderId="10" xfId="36" applyFont="1" applyBorder="1" applyAlignment="1">
      <alignment horizontal="left" vertical="center" wrapText="1"/>
    </xf>
    <xf numFmtId="49" fontId="36" fillId="0" borderId="12" xfId="0" applyNumberFormat="1" applyFont="1" applyBorder="1" applyAlignment="1">
      <alignment vertical="center" wrapText="1"/>
    </xf>
    <xf numFmtId="0" fontId="37" fillId="0" borderId="14" xfId="0" applyFont="1" applyBorder="1" applyAlignment="1">
      <alignment vertical="center"/>
    </xf>
    <xf numFmtId="0" fontId="32" fillId="0" borderId="0" xfId="36" applyFont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 indent="7"/>
    </xf>
    <xf numFmtId="0" fontId="29" fillId="0" borderId="13" xfId="0" applyFont="1" applyBorder="1" applyAlignment="1">
      <alignment horizontal="left" vertical="center" wrapText="1" indent="7"/>
    </xf>
    <xf numFmtId="0" fontId="29" fillId="0" borderId="14" xfId="0" applyFont="1" applyBorder="1" applyAlignment="1">
      <alignment horizontal="left" vertical="center" wrapText="1" indent="7"/>
    </xf>
    <xf numFmtId="0" fontId="22" fillId="24" borderId="10" xfId="0" applyFont="1" applyFill="1" applyBorder="1" applyAlignment="1">
      <alignment horizontal="right" vertical="center" wrapText="1"/>
    </xf>
    <xf numFmtId="0" fontId="21" fillId="24" borderId="10" xfId="0" applyFont="1" applyFill="1" applyBorder="1" applyAlignment="1">
      <alignment horizontal="right" vertical="center" wrapText="1"/>
    </xf>
    <xf numFmtId="0" fontId="32" fillId="0" borderId="16" xfId="36" applyFont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0" xfId="0" quotePrefix="1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quotePrefix="1" applyFont="1" applyFill="1" applyBorder="1" applyAlignment="1">
      <alignment horizontal="left" vertical="center" wrapText="1"/>
    </xf>
    <xf numFmtId="49" fontId="36" fillId="0" borderId="12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4" fillId="0" borderId="0" xfId="36" applyFont="1" applyAlignment="1">
      <alignment horizontal="center" vertical="center" wrapText="1"/>
    </xf>
    <xf numFmtId="0" fontId="26" fillId="0" borderId="10" xfId="36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/>
    </xf>
    <xf numFmtId="0" fontId="26" fillId="0" borderId="15" xfId="36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1" xfId="0" applyBorder="1" applyAlignment="1">
      <alignment vertical="center"/>
    </xf>
    <xf numFmtId="0" fontId="2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2" fontId="26" fillId="0" borderId="13" xfId="36" applyNumberFormat="1" applyFont="1" applyBorder="1" applyAlignment="1">
      <alignment horizontal="center" vertical="center" wrapText="1"/>
    </xf>
    <xf numFmtId="0" fontId="26" fillId="0" borderId="11" xfId="36" applyFont="1" applyBorder="1" applyAlignment="1">
      <alignment horizontal="center" vertical="center" wrapText="1"/>
    </xf>
    <xf numFmtId="0" fontId="26" fillId="0" borderId="16" xfId="36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6" fillId="0" borderId="17" xfId="36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3" xfId="45"/>
    <cellStyle name="Обычный 4" xfId="46"/>
    <cellStyle name="Обычный_Выписка Р-ТЭЦ-1 + сметы по ВПУ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4" builtinId="3"/>
    <cellStyle name="Хороший" xfId="42" builtinId="26" customBuiltin="1"/>
  </cellStyles>
  <dxfs count="0"/>
  <tableStyles count="0" defaultTableStyle="TableStyleMedium2" defaultPivotStyle="PivotStyleLight16"/>
  <colors>
    <mruColors>
      <color rgb="FF0000FF"/>
      <color rgb="FF00FFFF"/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tabSelected="1" view="pageBreakPreview" zoomScale="40" zoomScaleNormal="40" zoomScaleSheetLayoutView="40" workbookViewId="0">
      <pane ySplit="13" topLeftCell="A23" activePane="bottomLeft" state="frozen"/>
      <selection pane="bottomLeft" activeCell="F43" sqref="F43:G43"/>
    </sheetView>
  </sheetViews>
  <sheetFormatPr defaultRowHeight="12.45" x14ac:dyDescent="0.3"/>
  <cols>
    <col min="1" max="1" width="13.84375" customWidth="1"/>
    <col min="2" max="2" width="48" customWidth="1"/>
    <col min="3" max="3" width="117.53515625" customWidth="1"/>
    <col min="4" max="4" width="23.3828125" customWidth="1"/>
    <col min="5" max="5" width="21" customWidth="1"/>
    <col min="6" max="7" width="33.53515625" customWidth="1"/>
    <col min="8" max="8" width="29.3828125" customWidth="1"/>
    <col min="9" max="9" width="35.53515625" customWidth="1"/>
    <col min="10" max="10" width="29.3828125" customWidth="1"/>
    <col min="11" max="11" width="35.53515625" customWidth="1"/>
    <col min="12" max="12" width="38.15234375" customWidth="1"/>
    <col min="13" max="13" width="27.69140625" bestFit="1" customWidth="1"/>
  </cols>
  <sheetData>
    <row r="1" spans="1:15" ht="17.25" customHeight="1" x14ac:dyDescent="0.3">
      <c r="A1" s="1"/>
      <c r="B1" s="1"/>
      <c r="C1" s="2"/>
      <c r="D1" s="2"/>
      <c r="E1" s="2"/>
      <c r="F1" s="5"/>
      <c r="G1" s="2"/>
      <c r="H1" s="2"/>
      <c r="I1" s="2"/>
      <c r="J1" s="2"/>
      <c r="K1" s="2"/>
    </row>
    <row r="2" spans="1:15" ht="96.75" customHeight="1" x14ac:dyDescent="0.3">
      <c r="A2" s="95"/>
      <c r="B2" s="95"/>
      <c r="C2" s="95"/>
      <c r="D2" s="95"/>
      <c r="E2" s="95"/>
      <c r="F2" s="95"/>
      <c r="G2" s="6"/>
      <c r="H2" s="73"/>
      <c r="I2" s="104" t="s">
        <v>53</v>
      </c>
      <c r="J2" s="105"/>
      <c r="K2" s="69"/>
    </row>
    <row r="3" spans="1:15" ht="87" customHeight="1" x14ac:dyDescent="0.3">
      <c r="A3" s="96" t="s">
        <v>50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5" ht="15.45" x14ac:dyDescent="0.3">
      <c r="A4" s="1"/>
      <c r="B4" s="1"/>
      <c r="C4" s="3"/>
      <c r="D4" s="3"/>
      <c r="E4" s="3"/>
      <c r="F4" s="3"/>
      <c r="G4" s="3"/>
      <c r="H4" s="3"/>
      <c r="I4" s="3"/>
      <c r="J4" s="3"/>
      <c r="K4" s="3"/>
    </row>
    <row r="5" spans="1:15" ht="23.25" customHeight="1" x14ac:dyDescent="0.3">
      <c r="A5" s="1"/>
      <c r="B5" s="1"/>
      <c r="C5" s="3"/>
      <c r="D5" s="3"/>
      <c r="E5" s="3"/>
      <c r="F5" s="3"/>
      <c r="G5" s="3"/>
      <c r="H5" s="3"/>
      <c r="I5" s="3"/>
      <c r="J5" s="3"/>
      <c r="K5" s="3"/>
    </row>
    <row r="6" spans="1:15" ht="27.75" customHeight="1" x14ac:dyDescent="0.3">
      <c r="A6" s="97" t="s">
        <v>0</v>
      </c>
      <c r="B6" s="99" t="s">
        <v>6</v>
      </c>
      <c r="C6" s="100"/>
      <c r="D6" s="97" t="s">
        <v>1</v>
      </c>
      <c r="E6" s="98"/>
      <c r="F6" s="101" t="s">
        <v>13</v>
      </c>
      <c r="G6" s="106"/>
      <c r="H6" s="106"/>
      <c r="I6" s="106"/>
      <c r="J6" s="106"/>
      <c r="K6" s="106"/>
    </row>
    <row r="7" spans="1:15" ht="12.75" customHeight="1" x14ac:dyDescent="0.3">
      <c r="A7" s="98"/>
      <c r="B7" s="100"/>
      <c r="C7" s="100"/>
      <c r="D7" s="98"/>
      <c r="E7" s="98"/>
      <c r="F7" s="102"/>
      <c r="G7" s="107" t="s">
        <v>37</v>
      </c>
      <c r="H7" s="108"/>
      <c r="I7" s="109"/>
      <c r="J7" s="109"/>
      <c r="K7" s="109"/>
    </row>
    <row r="8" spans="1:15" ht="25.5" customHeight="1" x14ac:dyDescent="0.3">
      <c r="A8" s="98"/>
      <c r="B8" s="100"/>
      <c r="C8" s="100"/>
      <c r="D8" s="98"/>
      <c r="E8" s="98"/>
      <c r="F8" s="102"/>
      <c r="G8" s="97"/>
      <c r="H8" s="110"/>
      <c r="I8" s="111"/>
      <c r="J8" s="111"/>
      <c r="K8" s="111"/>
    </row>
    <row r="9" spans="1:15" ht="171" customHeight="1" x14ac:dyDescent="0.3">
      <c r="A9" s="98"/>
      <c r="B9" s="100"/>
      <c r="C9" s="100"/>
      <c r="D9" s="10" t="s">
        <v>2</v>
      </c>
      <c r="E9" s="10" t="s">
        <v>3</v>
      </c>
      <c r="F9" s="103"/>
      <c r="G9" s="97"/>
      <c r="H9" s="70" t="s">
        <v>30</v>
      </c>
      <c r="I9" s="70" t="s">
        <v>31</v>
      </c>
      <c r="J9" s="70" t="s">
        <v>36</v>
      </c>
      <c r="K9" s="70" t="s">
        <v>32</v>
      </c>
    </row>
    <row r="10" spans="1:15" ht="18.75" customHeight="1" x14ac:dyDescent="0.3">
      <c r="A10" s="10">
        <v>1</v>
      </c>
      <c r="B10" s="10">
        <v>2</v>
      </c>
      <c r="C10" s="74">
        <v>3</v>
      </c>
      <c r="D10" s="74">
        <v>4</v>
      </c>
      <c r="E10" s="74">
        <v>5</v>
      </c>
      <c r="F10" s="74">
        <v>6</v>
      </c>
      <c r="G10" s="74">
        <v>7</v>
      </c>
      <c r="H10" s="74">
        <v>8</v>
      </c>
      <c r="I10" s="74">
        <v>9</v>
      </c>
      <c r="J10" s="74">
        <v>10</v>
      </c>
      <c r="K10" s="74">
        <v>11</v>
      </c>
    </row>
    <row r="11" spans="1:15" ht="25.5" customHeight="1" x14ac:dyDescent="0.3">
      <c r="A11" s="67" t="s">
        <v>4</v>
      </c>
      <c r="B11" s="80" t="s">
        <v>28</v>
      </c>
      <c r="C11" s="80"/>
      <c r="D11" s="12"/>
      <c r="E11" s="12"/>
      <c r="F11" s="13"/>
      <c r="G11" s="13"/>
      <c r="H11" s="15"/>
      <c r="I11" s="15"/>
      <c r="J11" s="15"/>
      <c r="K11" s="15"/>
    </row>
    <row r="12" spans="1:15" ht="36" customHeight="1" x14ac:dyDescent="0.3">
      <c r="A12" s="68" t="s">
        <v>5</v>
      </c>
      <c r="B12" s="80" t="s">
        <v>29</v>
      </c>
      <c r="C12" s="80"/>
      <c r="D12" s="72">
        <v>45863</v>
      </c>
      <c r="E12" s="71" t="s">
        <v>39</v>
      </c>
      <c r="F12" s="58"/>
      <c r="G12" s="13"/>
      <c r="H12" s="15"/>
      <c r="I12" s="15"/>
      <c r="J12" s="15"/>
      <c r="K12" s="15"/>
    </row>
    <row r="13" spans="1:15" ht="59.25" customHeight="1" x14ac:dyDescent="0.5">
      <c r="A13" s="10" t="s">
        <v>7</v>
      </c>
      <c r="B13" s="80" t="s">
        <v>34</v>
      </c>
      <c r="C13" s="80"/>
      <c r="D13" s="76"/>
      <c r="E13" s="76"/>
      <c r="F13" s="13"/>
      <c r="G13" s="13"/>
      <c r="H13" s="15"/>
      <c r="I13" s="15"/>
      <c r="J13" s="15"/>
      <c r="K13" s="15"/>
      <c r="L13" s="52"/>
    </row>
    <row r="14" spans="1:15" ht="73.5" customHeight="1" x14ac:dyDescent="0.5">
      <c r="A14" s="16" t="s">
        <v>8</v>
      </c>
      <c r="B14" s="17" t="s">
        <v>43</v>
      </c>
      <c r="C14" s="20" t="s">
        <v>45</v>
      </c>
      <c r="D14" s="72">
        <v>45901</v>
      </c>
      <c r="E14" s="40">
        <v>45961</v>
      </c>
      <c r="F14" s="58">
        <v>1153482.2</v>
      </c>
      <c r="G14" s="59">
        <f>SUM(H14:K14)</f>
        <v>6118746</v>
      </c>
      <c r="H14" s="58"/>
      <c r="I14" s="58">
        <v>3059373</v>
      </c>
      <c r="J14" s="58">
        <v>3059373</v>
      </c>
      <c r="K14" s="59"/>
      <c r="L14" s="52"/>
      <c r="M14" s="52"/>
      <c r="N14" s="54"/>
      <c r="O14" s="54"/>
    </row>
    <row r="15" spans="1:15" ht="37.5" customHeight="1" x14ac:dyDescent="0.5">
      <c r="A15" s="16" t="s">
        <v>16</v>
      </c>
      <c r="B15" s="17" t="s">
        <v>44</v>
      </c>
      <c r="C15" s="17" t="s">
        <v>46</v>
      </c>
      <c r="D15" s="72">
        <v>45870</v>
      </c>
      <c r="E15" s="40">
        <v>45930</v>
      </c>
      <c r="F15" s="58">
        <v>1053429.8500000001</v>
      </c>
      <c r="G15" s="59">
        <f>SUM(H15:K15)</f>
        <v>18305232</v>
      </c>
      <c r="H15" s="58">
        <v>9152616</v>
      </c>
      <c r="I15" s="58">
        <v>9152616</v>
      </c>
      <c r="J15" s="58"/>
      <c r="K15" s="58"/>
      <c r="N15" s="54"/>
      <c r="O15" s="54"/>
    </row>
    <row r="16" spans="1:15" ht="37.5" customHeight="1" x14ac:dyDescent="0.3">
      <c r="A16" s="66" t="s">
        <v>18</v>
      </c>
      <c r="B16" s="17" t="s">
        <v>35</v>
      </c>
      <c r="C16" s="17" t="s">
        <v>23</v>
      </c>
      <c r="D16" s="40">
        <v>45931</v>
      </c>
      <c r="E16" s="40">
        <v>45961</v>
      </c>
      <c r="F16" s="58">
        <v>11508</v>
      </c>
      <c r="G16" s="59">
        <f>SUM(H16:K16)</f>
        <v>239622</v>
      </c>
      <c r="H16" s="58"/>
      <c r="I16" s="58"/>
      <c r="J16" s="58">
        <v>239622</v>
      </c>
      <c r="K16" s="58"/>
    </row>
    <row r="17" spans="1:13" ht="36" customHeight="1" x14ac:dyDescent="0.45">
      <c r="A17" s="77" t="s">
        <v>14</v>
      </c>
      <c r="B17" s="78"/>
      <c r="C17" s="79"/>
      <c r="D17" s="25"/>
      <c r="E17" s="25"/>
      <c r="F17" s="60">
        <f t="shared" ref="F17:K17" si="0">SUM(F14:F16)</f>
        <v>2218420.0499999998</v>
      </c>
      <c r="G17" s="60">
        <f t="shared" si="0"/>
        <v>24663600</v>
      </c>
      <c r="H17" s="60">
        <f t="shared" si="0"/>
        <v>9152616</v>
      </c>
      <c r="I17" s="60">
        <f t="shared" si="0"/>
        <v>12211989</v>
      </c>
      <c r="J17" s="60">
        <f t="shared" si="0"/>
        <v>3298995</v>
      </c>
      <c r="K17" s="60">
        <f t="shared" si="0"/>
        <v>0</v>
      </c>
      <c r="L17" s="23"/>
      <c r="M17" s="23"/>
    </row>
    <row r="18" spans="1:13" s="19" customFormat="1" ht="20.25" customHeight="1" x14ac:dyDescent="0.45">
      <c r="A18" s="84" t="s">
        <v>12</v>
      </c>
      <c r="B18" s="85"/>
      <c r="C18" s="86"/>
      <c r="D18" s="18"/>
      <c r="E18" s="18"/>
      <c r="F18" s="58">
        <v>288996.40000000002</v>
      </c>
      <c r="G18" s="58">
        <f>SUM(H18:K18)</f>
        <v>6016905</v>
      </c>
      <c r="H18" s="58">
        <v>1534759</v>
      </c>
      <c r="I18" s="58">
        <v>3008452.5</v>
      </c>
      <c r="J18" s="58">
        <v>1473693.5</v>
      </c>
      <c r="K18" s="58"/>
      <c r="L18" s="23"/>
      <c r="M18" s="23"/>
    </row>
    <row r="19" spans="1:13" s="19" customFormat="1" ht="20.25" customHeight="1" x14ac:dyDescent="0.45">
      <c r="A19" s="84" t="s">
        <v>11</v>
      </c>
      <c r="B19" s="85"/>
      <c r="C19" s="86"/>
      <c r="D19" s="18"/>
      <c r="E19" s="18"/>
      <c r="F19" s="58">
        <v>79434.77</v>
      </c>
      <c r="G19" s="58">
        <f t="shared" ref="G19:G20" si="1">SUM(H19:K19)</f>
        <v>1653832</v>
      </c>
      <c r="H19" s="58">
        <v>421850.5</v>
      </c>
      <c r="I19" s="58">
        <f>421850.5+405065.5</f>
        <v>826916</v>
      </c>
      <c r="J19" s="58">
        <v>405065.5</v>
      </c>
      <c r="K19" s="58"/>
      <c r="L19" s="23"/>
      <c r="M19" s="23"/>
    </row>
    <row r="20" spans="1:13" s="19" customFormat="1" ht="33.75" customHeight="1" x14ac:dyDescent="0.45">
      <c r="A20" s="84" t="s">
        <v>23</v>
      </c>
      <c r="B20" s="85"/>
      <c r="C20" s="86"/>
      <c r="D20" s="18"/>
      <c r="E20" s="18"/>
      <c r="F20" s="58">
        <v>11508</v>
      </c>
      <c r="G20" s="58">
        <f t="shared" si="1"/>
        <v>239622</v>
      </c>
      <c r="H20" s="58"/>
      <c r="I20" s="58"/>
      <c r="J20" s="58">
        <v>239622</v>
      </c>
      <c r="K20" s="58"/>
      <c r="L20" s="23"/>
      <c r="M20" s="23"/>
    </row>
    <row r="21" spans="1:13" ht="37.5" customHeight="1" x14ac:dyDescent="0.45">
      <c r="A21" s="10" t="s">
        <v>24</v>
      </c>
      <c r="B21" s="80" t="s">
        <v>15</v>
      </c>
      <c r="C21" s="80"/>
      <c r="D21" s="12"/>
      <c r="E21" s="12"/>
      <c r="F21" s="59"/>
      <c r="G21" s="59"/>
      <c r="H21" s="58"/>
      <c r="I21" s="61"/>
      <c r="J21" s="58"/>
      <c r="K21" s="61"/>
      <c r="L21" s="23"/>
      <c r="M21" s="23"/>
    </row>
    <row r="22" spans="1:13" ht="62.25" customHeight="1" x14ac:dyDescent="0.3">
      <c r="A22" s="65" t="s">
        <v>25</v>
      </c>
      <c r="B22" s="75" t="s">
        <v>38</v>
      </c>
      <c r="C22" s="21" t="s">
        <v>49</v>
      </c>
      <c r="D22" s="40">
        <v>45962</v>
      </c>
      <c r="E22" s="40">
        <v>45966</v>
      </c>
      <c r="F22" s="58">
        <v>777</v>
      </c>
      <c r="G22" s="59">
        <f>SUM(H22:K22)</f>
        <v>21692</v>
      </c>
      <c r="H22" s="58"/>
      <c r="I22" s="14"/>
      <c r="J22" s="58"/>
      <c r="K22" s="14">
        <v>21692</v>
      </c>
    </row>
    <row r="23" spans="1:13" ht="62.25" customHeight="1" x14ac:dyDescent="0.3">
      <c r="A23" s="16" t="s">
        <v>26</v>
      </c>
      <c r="B23" s="22" t="s">
        <v>40</v>
      </c>
      <c r="C23" s="21" t="s">
        <v>17</v>
      </c>
      <c r="D23" s="40">
        <v>45870</v>
      </c>
      <c r="E23" s="40">
        <v>45966</v>
      </c>
      <c r="F23" s="58">
        <v>73865</v>
      </c>
      <c r="G23" s="59">
        <f>SUM(H23:K23)</f>
        <v>916667</v>
      </c>
      <c r="H23" s="58">
        <v>229166</v>
      </c>
      <c r="I23" s="14">
        <v>229166</v>
      </c>
      <c r="J23" s="58">
        <v>229166</v>
      </c>
      <c r="K23" s="14">
        <v>229169</v>
      </c>
    </row>
    <row r="24" spans="1:13" ht="62.25" customHeight="1" x14ac:dyDescent="0.3">
      <c r="A24" s="16" t="s">
        <v>42</v>
      </c>
      <c r="B24" s="22" t="s">
        <v>41</v>
      </c>
      <c r="C24" s="21" t="s">
        <v>27</v>
      </c>
      <c r="D24" s="40">
        <v>45870</v>
      </c>
      <c r="E24" s="40">
        <v>45966</v>
      </c>
      <c r="F24" s="58">
        <v>70</v>
      </c>
      <c r="G24" s="59">
        <f>SUM(H24:K24)</f>
        <v>86791</v>
      </c>
      <c r="H24" s="58">
        <v>21697</v>
      </c>
      <c r="I24" s="58">
        <v>21697</v>
      </c>
      <c r="J24" s="14">
        <v>21697</v>
      </c>
      <c r="K24" s="14">
        <v>21700</v>
      </c>
    </row>
    <row r="25" spans="1:13" ht="37.5" customHeight="1" x14ac:dyDescent="0.3">
      <c r="A25" s="77" t="s">
        <v>19</v>
      </c>
      <c r="B25" s="78"/>
      <c r="C25" s="79"/>
      <c r="D25" s="25"/>
      <c r="E25" s="25"/>
      <c r="F25" s="60">
        <f t="shared" ref="F25:K25" si="2">SUM(F22:F24)</f>
        <v>74712</v>
      </c>
      <c r="G25" s="60">
        <f t="shared" si="2"/>
        <v>1025150</v>
      </c>
      <c r="H25" s="60">
        <f t="shared" si="2"/>
        <v>250863</v>
      </c>
      <c r="I25" s="60">
        <f t="shared" si="2"/>
        <v>250863</v>
      </c>
      <c r="J25" s="60">
        <f t="shared" si="2"/>
        <v>250863</v>
      </c>
      <c r="K25" s="60">
        <f t="shared" si="2"/>
        <v>272561</v>
      </c>
    </row>
    <row r="26" spans="1:13" s="27" customFormat="1" ht="42" customHeight="1" x14ac:dyDescent="0.5">
      <c r="A26" s="87" t="s">
        <v>48</v>
      </c>
      <c r="B26" s="88"/>
      <c r="C26" s="88"/>
      <c r="D26" s="26"/>
      <c r="E26" s="26"/>
      <c r="F26" s="62">
        <f>F17+F25</f>
        <v>2293132.0499999998</v>
      </c>
      <c r="G26" s="62">
        <f>G17+G25</f>
        <v>25688750</v>
      </c>
      <c r="H26" s="62">
        <f t="shared" ref="H26:K26" si="3">H17+H25</f>
        <v>9403479</v>
      </c>
      <c r="I26" s="62">
        <f t="shared" si="3"/>
        <v>12462852</v>
      </c>
      <c r="J26" s="62">
        <f t="shared" si="3"/>
        <v>3549858</v>
      </c>
      <c r="K26" s="62">
        <f t="shared" si="3"/>
        <v>272561</v>
      </c>
    </row>
    <row r="27" spans="1:13" ht="52.5" customHeight="1" x14ac:dyDescent="0.3">
      <c r="A27" s="16">
        <v>4</v>
      </c>
      <c r="B27" s="81" t="s">
        <v>51</v>
      </c>
      <c r="C27" s="82"/>
      <c r="D27" s="40"/>
      <c r="E27" s="40"/>
      <c r="F27" s="58"/>
      <c r="G27" s="59"/>
      <c r="H27" s="58"/>
      <c r="I27" s="58"/>
      <c r="J27" s="58"/>
      <c r="K27" s="58"/>
    </row>
    <row r="28" spans="1:13" ht="37.5" customHeight="1" x14ac:dyDescent="0.3">
      <c r="A28" s="16">
        <v>5</v>
      </c>
      <c r="B28" s="94" t="s">
        <v>33</v>
      </c>
      <c r="C28" s="82"/>
      <c r="D28" s="40">
        <v>45967</v>
      </c>
      <c r="E28" s="40">
        <v>45984</v>
      </c>
      <c r="F28" s="58"/>
      <c r="G28" s="59"/>
      <c r="H28" s="58"/>
      <c r="I28" s="58"/>
      <c r="J28" s="58"/>
      <c r="K28" s="58"/>
    </row>
    <row r="29" spans="1:13" ht="62.25" customHeight="1" x14ac:dyDescent="0.3">
      <c r="A29" s="16">
        <v>6</v>
      </c>
      <c r="B29" s="94" t="s">
        <v>52</v>
      </c>
      <c r="C29" s="82"/>
      <c r="D29" s="40">
        <v>45985</v>
      </c>
      <c r="E29" s="72">
        <v>45989</v>
      </c>
      <c r="F29" s="58"/>
      <c r="G29" s="59"/>
      <c r="H29" s="58"/>
      <c r="I29" s="58"/>
      <c r="J29" s="58"/>
      <c r="K29" s="58"/>
    </row>
    <row r="30" spans="1:13" s="27" customFormat="1" ht="42" customHeight="1" x14ac:dyDescent="0.5">
      <c r="A30" s="57" t="s">
        <v>20</v>
      </c>
      <c r="B30" s="55"/>
      <c r="C30" s="55"/>
      <c r="D30" s="56"/>
      <c r="E30" s="56"/>
      <c r="F30" s="63"/>
      <c r="G30" s="64"/>
      <c r="H30" s="64"/>
      <c r="I30" s="64"/>
      <c r="J30" s="64"/>
      <c r="K30" s="64"/>
    </row>
    <row r="31" spans="1:13" ht="37.5" customHeight="1" x14ac:dyDescent="0.3">
      <c r="A31" s="90" t="s">
        <v>21</v>
      </c>
      <c r="B31" s="90"/>
      <c r="C31" s="90"/>
      <c r="D31" s="41"/>
      <c r="E31" s="42"/>
      <c r="F31" s="58">
        <f>F17+F22</f>
        <v>2219197.0499999998</v>
      </c>
      <c r="G31" s="58">
        <f t="shared" ref="G31:K31" si="4">G17+G22</f>
        <v>24685292</v>
      </c>
      <c r="H31" s="58">
        <f t="shared" si="4"/>
        <v>9152616</v>
      </c>
      <c r="I31" s="58">
        <f t="shared" si="4"/>
        <v>12211989</v>
      </c>
      <c r="J31" s="58">
        <f t="shared" si="4"/>
        <v>3298995</v>
      </c>
      <c r="K31" s="58">
        <f t="shared" si="4"/>
        <v>21692</v>
      </c>
    </row>
    <row r="32" spans="1:13" ht="37.5" customHeight="1" x14ac:dyDescent="0.3">
      <c r="A32" s="91" t="s">
        <v>22</v>
      </c>
      <c r="B32" s="92"/>
      <c r="C32" s="92"/>
      <c r="D32" s="41"/>
      <c r="E32" s="42"/>
      <c r="F32" s="58">
        <f>F18+F19+F20</f>
        <v>379939.17</v>
      </c>
      <c r="G32" s="58">
        <f t="shared" ref="G32:K32" si="5">G18+G19+G20</f>
        <v>7910359</v>
      </c>
      <c r="H32" s="58">
        <f t="shared" si="5"/>
        <v>1956609.5</v>
      </c>
      <c r="I32" s="58">
        <f t="shared" si="5"/>
        <v>3835368.5</v>
      </c>
      <c r="J32" s="58">
        <f t="shared" si="5"/>
        <v>2118381</v>
      </c>
      <c r="K32" s="58">
        <f t="shared" si="5"/>
        <v>0</v>
      </c>
    </row>
    <row r="33" spans="1:11" ht="37.5" customHeight="1" x14ac:dyDescent="0.3">
      <c r="A33" s="93" t="s">
        <v>47</v>
      </c>
      <c r="B33" s="90"/>
      <c r="C33" s="90"/>
      <c r="D33" s="41"/>
      <c r="E33" s="42"/>
      <c r="F33" s="58">
        <f>F23+F24</f>
        <v>73935</v>
      </c>
      <c r="G33" s="58">
        <f t="shared" ref="G33:K33" si="6">G23+G24</f>
        <v>1003458</v>
      </c>
      <c r="H33" s="58">
        <f t="shared" si="6"/>
        <v>250863</v>
      </c>
      <c r="I33" s="58">
        <f t="shared" si="6"/>
        <v>250863</v>
      </c>
      <c r="J33" s="58">
        <f t="shared" si="6"/>
        <v>250863</v>
      </c>
      <c r="K33" s="58">
        <f t="shared" si="6"/>
        <v>250869</v>
      </c>
    </row>
    <row r="34" spans="1:11" s="1" customFormat="1" ht="37.5" customHeight="1" x14ac:dyDescent="0.3">
      <c r="A34" s="89" t="s">
        <v>9</v>
      </c>
      <c r="B34" s="89"/>
      <c r="C34" s="89"/>
      <c r="D34" s="89"/>
      <c r="E34" s="89"/>
      <c r="F34" s="89"/>
      <c r="G34" s="7"/>
    </row>
    <row r="35" spans="1:11" s="1" customFormat="1" ht="25.5" customHeight="1" x14ac:dyDescent="0.3">
      <c r="A35" s="83" t="s">
        <v>10</v>
      </c>
      <c r="B35" s="83"/>
      <c r="C35" s="83"/>
      <c r="D35" s="11"/>
      <c r="E35" s="4"/>
      <c r="F35" s="7"/>
      <c r="G35" s="7"/>
      <c r="H35" s="8"/>
      <c r="I35" s="8"/>
      <c r="J35" s="8"/>
      <c r="K35" s="8"/>
    </row>
    <row r="36" spans="1:11" s="1" customFormat="1" ht="21" customHeight="1" x14ac:dyDescent="0.3">
      <c r="A36" s="9"/>
      <c r="B36" s="9"/>
      <c r="C36" s="9"/>
      <c r="D36" s="4"/>
      <c r="E36" s="4"/>
      <c r="F36" s="7"/>
      <c r="G36" s="7"/>
      <c r="H36" s="8"/>
      <c r="I36" s="8"/>
      <c r="J36" s="8"/>
      <c r="K36" s="8"/>
    </row>
    <row r="37" spans="1:11" s="1" customFormat="1" ht="24" customHeight="1" x14ac:dyDescent="0.3">
      <c r="A37" s="34"/>
      <c r="B37" s="34"/>
      <c r="C37" s="34"/>
      <c r="D37" s="24"/>
      <c r="E37" s="24"/>
      <c r="F37" s="24"/>
      <c r="G37" s="28"/>
      <c r="I37" s="28"/>
      <c r="K37" s="28"/>
    </row>
    <row r="38" spans="1:11" s="3" customFormat="1" ht="20.25" customHeight="1" x14ac:dyDescent="0.6">
      <c r="A38" s="37"/>
      <c r="B38" s="37"/>
      <c r="C38" s="29"/>
      <c r="D38" s="30"/>
      <c r="E38" s="30"/>
      <c r="F38" s="53"/>
      <c r="G38" s="31"/>
      <c r="I38" s="31"/>
      <c r="K38" s="31"/>
    </row>
    <row r="39" spans="1:11" s="3" customFormat="1" ht="20.25" customHeight="1" x14ac:dyDescent="0.6">
      <c r="A39" s="37"/>
      <c r="B39" s="37"/>
      <c r="C39" s="32"/>
      <c r="D39" s="33"/>
      <c r="E39" s="33"/>
      <c r="F39" s="33"/>
      <c r="G39" s="29"/>
      <c r="I39" s="29"/>
      <c r="K39" s="29"/>
    </row>
    <row r="40" spans="1:11" s="3" customFormat="1" ht="20.25" customHeight="1" x14ac:dyDescent="0.6">
      <c r="A40" s="37"/>
      <c r="B40" s="37"/>
      <c r="C40" s="34"/>
      <c r="D40" s="30"/>
      <c r="E40" s="30"/>
      <c r="F40" s="30"/>
      <c r="G40" s="34"/>
      <c r="I40" s="34"/>
      <c r="K40" s="34"/>
    </row>
    <row r="41" spans="1:11" s="3" customFormat="1" ht="15.75" customHeight="1" x14ac:dyDescent="0.6">
      <c r="A41" s="37"/>
      <c r="B41" s="37"/>
      <c r="C41" s="32"/>
      <c r="D41" s="30"/>
      <c r="E41" s="30"/>
      <c r="F41" s="30"/>
      <c r="G41" s="29"/>
      <c r="I41" s="29"/>
      <c r="K41" s="29"/>
    </row>
    <row r="42" spans="1:11" s="3" customFormat="1" ht="25.3" x14ac:dyDescent="0.6">
      <c r="A42" s="37"/>
      <c r="B42" s="37"/>
      <c r="C42" s="34"/>
      <c r="D42" s="33"/>
      <c r="E42" s="33"/>
      <c r="F42" s="33"/>
      <c r="G42" s="34"/>
      <c r="I42" s="34"/>
      <c r="K42" s="34"/>
    </row>
    <row r="43" spans="1:11" s="3" customFormat="1" ht="25.3" x14ac:dyDescent="0.6">
      <c r="A43" s="38"/>
      <c r="B43" s="37"/>
      <c r="C43" s="35"/>
      <c r="D43" s="33"/>
      <c r="E43" s="33"/>
      <c r="F43" s="33"/>
      <c r="G43" s="34"/>
      <c r="I43" s="34"/>
      <c r="K43" s="34"/>
    </row>
    <row r="44" spans="1:11" s="3" customFormat="1" ht="25.3" x14ac:dyDescent="0.6">
      <c r="A44" s="43"/>
      <c r="B44" s="43"/>
      <c r="C44" s="43"/>
      <c r="D44" s="44"/>
      <c r="E44" s="44"/>
      <c r="F44" s="45"/>
      <c r="G44" s="46"/>
    </row>
    <row r="45" spans="1:11" s="3" customFormat="1" ht="30" customHeight="1" x14ac:dyDescent="0.55000000000000004">
      <c r="A45" s="47"/>
      <c r="B45" s="43"/>
      <c r="C45" s="43"/>
      <c r="D45" s="48"/>
      <c r="E45" s="48"/>
      <c r="F45" s="45"/>
      <c r="G45" s="48"/>
    </row>
    <row r="46" spans="1:11" s="3" customFormat="1" ht="32.25" customHeight="1" x14ac:dyDescent="0.3">
      <c r="A46" s="49"/>
      <c r="B46" s="49"/>
      <c r="C46" s="49"/>
      <c r="D46" s="50"/>
      <c r="E46" s="50"/>
      <c r="F46" s="45"/>
      <c r="G46" s="50"/>
    </row>
    <row r="47" spans="1:11" s="3" customFormat="1" ht="18.75" customHeight="1" x14ac:dyDescent="0.3">
      <c r="A47" s="43"/>
      <c r="B47" s="43"/>
      <c r="C47" s="43"/>
      <c r="D47" s="50"/>
      <c r="E47" s="50"/>
      <c r="F47" s="45"/>
      <c r="G47" s="50"/>
    </row>
    <row r="48" spans="1:11" s="3" customFormat="1" ht="25.3" x14ac:dyDescent="0.3">
      <c r="A48" s="43"/>
      <c r="B48" s="43"/>
      <c r="C48" s="43"/>
      <c r="D48" s="50"/>
      <c r="E48" s="50"/>
      <c r="F48" s="45"/>
      <c r="G48" s="50"/>
    </row>
    <row r="49" spans="1:11" s="3" customFormat="1" ht="25.3" x14ac:dyDescent="0.3">
      <c r="A49" s="49"/>
      <c r="B49" s="49"/>
      <c r="C49" s="49"/>
      <c r="D49" s="50"/>
      <c r="E49" s="50"/>
      <c r="F49" s="45"/>
      <c r="G49" s="50"/>
    </row>
    <row r="50" spans="1:11" s="3" customFormat="1" ht="15.45" x14ac:dyDescent="0.3">
      <c r="A50" s="1"/>
      <c r="B50" s="1"/>
      <c r="C50" s="2"/>
      <c r="D50" s="2"/>
      <c r="E50" s="2"/>
      <c r="F50" s="51"/>
      <c r="G50" s="2"/>
    </row>
    <row r="51" spans="1:11" s="3" customFormat="1" ht="15.45" x14ac:dyDescent="0.3">
      <c r="A51" s="1"/>
      <c r="B51" s="1"/>
      <c r="C51" s="2"/>
      <c r="D51" s="2"/>
      <c r="E51" s="2"/>
      <c r="F51" s="51"/>
      <c r="G51" s="2"/>
    </row>
    <row r="52" spans="1:11" s="3" customFormat="1" ht="15.45" x14ac:dyDescent="0.3">
      <c r="A52" s="1"/>
      <c r="B52" s="1"/>
      <c r="C52" s="2"/>
      <c r="D52" s="2"/>
      <c r="E52" s="2"/>
      <c r="F52" s="51"/>
      <c r="G52" s="2"/>
    </row>
    <row r="53" spans="1:11" s="3" customFormat="1" ht="15.45" x14ac:dyDescent="0.3">
      <c r="A53" s="1"/>
      <c r="B53" s="1"/>
      <c r="C53" s="2"/>
      <c r="D53" s="2"/>
      <c r="E53" s="2"/>
      <c r="F53" s="51"/>
      <c r="G53" s="2"/>
    </row>
    <row r="54" spans="1:11" s="3" customFormat="1" ht="15.45" x14ac:dyDescent="0.3">
      <c r="A54" s="1"/>
      <c r="B54" s="1"/>
      <c r="C54" s="2"/>
      <c r="D54" s="2"/>
      <c r="E54" s="2"/>
      <c r="F54" s="51"/>
      <c r="G54" s="2"/>
    </row>
    <row r="55" spans="1:11" s="3" customFormat="1" ht="15.45" x14ac:dyDescent="0.3">
      <c r="A55" s="1"/>
      <c r="B55" s="1"/>
      <c r="C55" s="2"/>
      <c r="D55" s="2"/>
      <c r="E55" s="2"/>
      <c r="F55" s="51"/>
      <c r="G55" s="2"/>
    </row>
    <row r="56" spans="1:11" s="3" customFormat="1" ht="15.45" x14ac:dyDescent="0.3">
      <c r="A56" s="1"/>
      <c r="B56" s="1"/>
      <c r="C56" s="2"/>
      <c r="D56" s="2"/>
      <c r="E56" s="2"/>
      <c r="F56" s="51"/>
      <c r="G56" s="2"/>
    </row>
    <row r="57" spans="1:11" s="3" customFormat="1" ht="15.45" x14ac:dyDescent="0.3">
      <c r="A57" s="1"/>
      <c r="B57" s="1"/>
      <c r="C57" s="2"/>
      <c r="D57" s="2"/>
      <c r="E57" s="2"/>
      <c r="F57" s="51"/>
      <c r="G57" s="2"/>
    </row>
    <row r="58" spans="1:11" s="3" customFormat="1" ht="15.45" x14ac:dyDescent="0.3">
      <c r="A58" s="1"/>
      <c r="B58" s="1"/>
      <c r="C58" s="2"/>
      <c r="D58" s="2"/>
      <c r="E58" s="2"/>
      <c r="F58" s="51"/>
      <c r="G58" s="2"/>
    </row>
    <row r="59" spans="1:11" s="3" customFormat="1" ht="15.45" x14ac:dyDescent="0.3">
      <c r="A59" s="1"/>
      <c r="B59" s="1"/>
      <c r="C59" s="2"/>
      <c r="D59" s="2"/>
      <c r="E59" s="2"/>
      <c r="F59" s="51"/>
      <c r="G59" s="2"/>
    </row>
    <row r="60" spans="1:11" s="3" customFormat="1" ht="15.45" x14ac:dyDescent="0.3">
      <c r="A60" s="1"/>
      <c r="B60" s="1"/>
      <c r="C60" s="2"/>
      <c r="D60" s="2"/>
      <c r="E60" s="2"/>
      <c r="F60" s="51"/>
      <c r="G60" s="2"/>
    </row>
    <row r="61" spans="1:11" s="3" customFormat="1" ht="15.45" x14ac:dyDescent="0.3">
      <c r="A61" s="1"/>
      <c r="B61" s="1"/>
      <c r="C61" s="2"/>
      <c r="D61" s="2"/>
      <c r="E61" s="2"/>
      <c r="F61" s="51"/>
      <c r="G61" s="2"/>
    </row>
    <row r="62" spans="1:11" s="3" customFormat="1" ht="25.3" x14ac:dyDescent="0.6">
      <c r="A62" s="39"/>
      <c r="B62" s="38"/>
      <c r="C62" s="35"/>
      <c r="D62" s="33"/>
      <c r="E62" s="33"/>
      <c r="F62" s="33"/>
      <c r="G62" s="36"/>
      <c r="I62" s="36"/>
      <c r="K62" s="36"/>
    </row>
  </sheetData>
  <mergeCells count="28">
    <mergeCell ref="B13:C13"/>
    <mergeCell ref="B11:C11"/>
    <mergeCell ref="A2:F2"/>
    <mergeCell ref="A3:K3"/>
    <mergeCell ref="A6:A9"/>
    <mergeCell ref="B6:C9"/>
    <mergeCell ref="F6:F9"/>
    <mergeCell ref="I2:J2"/>
    <mergeCell ref="G6:K6"/>
    <mergeCell ref="G7:G9"/>
    <mergeCell ref="H7:K8"/>
    <mergeCell ref="D6:E8"/>
    <mergeCell ref="A17:C17"/>
    <mergeCell ref="B12:C12"/>
    <mergeCell ref="B27:C27"/>
    <mergeCell ref="A35:C35"/>
    <mergeCell ref="A20:C20"/>
    <mergeCell ref="B21:C21"/>
    <mergeCell ref="A25:C25"/>
    <mergeCell ref="A26:C26"/>
    <mergeCell ref="A34:F34"/>
    <mergeCell ref="A31:C31"/>
    <mergeCell ref="A32:C32"/>
    <mergeCell ref="A33:C33"/>
    <mergeCell ref="B28:C28"/>
    <mergeCell ref="B29:C29"/>
    <mergeCell ref="A19:C19"/>
    <mergeCell ref="A18:C18"/>
  </mergeCells>
  <printOptions horizontalCentered="1"/>
  <pageMargins left="0" right="0" top="0" bottom="0" header="0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2.4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 </vt:lpstr>
      <vt:lpstr>Лист1</vt:lpstr>
      <vt:lpstr>'Прил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Рябовол Оксана Олеговна</cp:lastModifiedBy>
  <cp:lastPrinted>2023-06-02T14:31:47Z</cp:lastPrinted>
  <dcterms:created xsi:type="dcterms:W3CDTF">1996-10-08T23:32:33Z</dcterms:created>
  <dcterms:modified xsi:type="dcterms:W3CDTF">2025-03-24T03:43:12Z</dcterms:modified>
</cp:coreProperties>
</file>